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525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<sst xmlns="http://schemas.openxmlformats.org/spreadsheetml/2006/main" count="81" uniqueCount="77">
  <si>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</si>
  <si>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</si>
  <si>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</si>
  <si>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</si>
  <si>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</si>
  <si>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</si>
  <si>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</si>
  <si>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</si>
  <si>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</si>
  <si>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</si>
  <si>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</si>
  <si>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</si>
  <si>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</si>
  <si>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</si>
  <si>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</si>
  <si>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</si>
  <si>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</si>
  <si>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</si>
  <si>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</si>
  <si>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</si>
  <si>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</si>
  <si>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</si>
  <si>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</si>
  <si>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</si>
  <si>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</si>
  <si>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</si>
  <si>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</si>
  <si>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</si>
  <si>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</si>
  <si>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</si>
  <si>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</si>
  <si>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</si>
  <si>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</si>
  <si>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</si>
  <si>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</si>
  <si>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</si>
  <si>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</si>
  <si>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</si>
  <si>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</si>
  <si>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</si>
  <si>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</si>
  <si>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</si>
  <si>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</si>
  <si>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</si>
  <si>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</si>
  <si>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</si>
  <si>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</si>
  <si>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</si>
  <si>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</si>
  <si>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</si>
  <si>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</si>
  <si>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</si>
  <si>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</si>
  <si>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</si>
  <si>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</si>
  <si>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</si>
  <si>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</si>
  <si>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</si>
  <si>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</si>
  <si>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</si>
  <si>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</si>
  <si>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</si>
  <si>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</si>
  <si>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</si>
  <si>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</si>
  <si>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</si>
  <si>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</si>
  <si>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</si>
  <si>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</si>
  <si>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</si>
  <si>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</si>
  <si>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</si>
  <si>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ЗГ000065</t>
  </si>
  <si>
    <t>Спецтехника</t>
  </si>
  <si>
    <t>Автоспецтехника</t>
  </si>
  <si>
    <t>Поставка дизельной насосной установки</t>
  </si>
  <si>
    <t>Дизельная насосной установка на автоприцепе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</si>
</sst>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25" sqref="G25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20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63</v>
      </c>
    </row>
    <row r="2" spans="1:30" ht="15.75" hidden="1" x14ac:dyDescent="0.2">
      <c r="V2" s="2"/>
      <c r="AA2" s="1" t="s">
        <v>64</v>
      </c>
    </row>
    <row r="3" spans="1:30" ht="15.75" hidden="1" x14ac:dyDescent="0.2">
      <c r="V3" s="2"/>
      <c r="AA3" s="1" t="s">
        <v>65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69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72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73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74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75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68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66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25.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57</v>
      </c>
      <c r="F14" s="48" t="s">
        <v>71</v>
      </c>
      <c r="G14" s="48"/>
      <c r="H14" s="48"/>
      <c r="I14" s="48"/>
      <c r="J14" s="45" t="s">
        <v>70</v>
      </c>
      <c r="K14" s="45" t="s">
        <v>60</v>
      </c>
      <c r="L14" s="56" t="s">
        <v>58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61</v>
      </c>
      <c r="AB14" s="45" t="s">
        <v>36</v>
      </c>
      <c r="AC14" s="45" t="s">
        <v>35</v>
      </c>
      <c r="AD14" s="61" t="s">
        <v>54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55</v>
      </c>
      <c r="M15" s="57"/>
      <c r="N15" s="57"/>
      <c r="O15" s="57"/>
      <c r="P15" s="57"/>
      <c r="Q15" s="56" t="s">
        <v>59</v>
      </c>
      <c r="R15" s="57"/>
      <c r="S15" s="57"/>
      <c r="T15" s="57"/>
      <c r="U15" s="57"/>
      <c r="V15" s="48" t="s">
        <v>56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/>
      <c r="M17" s="8"/>
      <c r="N17" s="8"/>
      <c r="O17" s="8"/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72</v>
      </c>
      <c r="C18" s="15" t="s">
        <v>76</v>
      </c>
      <c r="D18" s="20" t="s">
        <v>67</v>
      </c>
      <c r="E18" s="16">
        <v>1</v>
      </c>
      <c r="F18" s="41"/>
      <c r="G18" s="16"/>
      <c r="H18" s="17"/>
      <c r="I18" s="17"/>
      <c r="J18" s="20">
        <v>1.0379</v>
      </c>
      <c r="K18" s="16" t="str">
        <f t="shared" ref="K18" si="0">IF(SUM(F18)=0,"",F18*J18)</f>
        <v/>
      </c>
      <c r="L18" s="42">
        <v>2492832.5</v>
      </c>
      <c r="M18" s="42">
        <v>2374845.83</v>
      </c>
      <c r="N18" s="42">
        <v>2542333.33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2470003.89</v>
      </c>
      <c r="AC18" s="21">
        <f>AB18*E18</f>
        <v>2470003.89</v>
      </c>
      <c r="AD18" s="40">
        <f>STDEV(K18:Z18)/AB18*100</f>
        <v>3.483629001689343</v>
      </c>
    </row>
    <row r="19" spans="1:30" ht="24" customHeight="1" x14ac:dyDescent="0.2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2470003.89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9"/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/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25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9"/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/>
      <c r="W33" s="49"/>
      <c r="X33" s="49"/>
      <c r="Y33" s="49"/>
      <c r="Z33" s="49"/>
      <c r="AA33" s="49"/>
      <c r="AB33" s="49"/>
    </row>
    <row r="34" spans="3:30" x14ac:dyDescent="0.2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">
      <c r="C37" s="27" t="s">
        <v>62</v>
      </c>
    </row>
    <row r="39" spans="3:30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2021-08-13T05:57:21Z</cp:lastPrinted>
  <dcterms:created xsi:type="dcterms:W3CDTF">1996-10-08T23:32:33Z</dcterms:created>
  <dcterms:modified xsi:type="dcterms:W3CDTF">2022-09-07T09:46:06Z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